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2.03 Альк Арс Бав Ниж\Бавлинское\"/>
    </mc:Choice>
  </mc:AlternateContent>
  <bookViews>
    <workbookView xWindow="0" yWindow="0" windowWidth="28800" windowHeight="1183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Методике'!$A$1:$G$115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F101" i="4" l="1"/>
  <c r="F100" i="4"/>
  <c r="F99" i="4"/>
  <c r="F98" i="4"/>
  <c r="F97" i="4"/>
  <c r="F96" i="4"/>
  <c r="F95" i="4"/>
  <c r="D106" i="4" s="1"/>
  <c r="F94" i="4"/>
  <c r="F93" i="4"/>
  <c r="F92" i="4"/>
  <c r="D104" i="4" s="1"/>
  <c r="F84" i="4"/>
  <c r="F64" i="4"/>
  <c r="F63" i="4"/>
  <c r="F62" i="4"/>
  <c r="F61" i="4"/>
  <c r="F60" i="4"/>
  <c r="F59" i="4"/>
  <c r="F58" i="4"/>
  <c r="D69" i="4" s="1"/>
  <c r="F57" i="4"/>
  <c r="F56" i="4"/>
  <c r="F55" i="4"/>
  <c r="D67" i="4" s="1"/>
  <c r="F47" i="4"/>
  <c r="F26" i="4"/>
  <c r="F25" i="4"/>
  <c r="F24" i="4"/>
  <c r="F23" i="4"/>
  <c r="F22" i="4"/>
  <c r="F21" i="4"/>
  <c r="F20" i="4"/>
  <c r="D31" i="4" s="1"/>
  <c r="F19" i="4"/>
  <c r="F18" i="4"/>
  <c r="F17" i="4"/>
  <c r="D29" i="4" s="1"/>
  <c r="F9" i="4"/>
  <c r="D105" i="4" l="1"/>
  <c r="D107" i="4"/>
  <c r="D70" i="4"/>
  <c r="D68" i="4"/>
  <c r="D30" i="4"/>
  <c r="D32" i="4"/>
  <c r="D108" i="4" l="1"/>
  <c r="C110" i="4" s="1"/>
  <c r="C111" i="4" s="1"/>
  <c r="D71" i="4"/>
  <c r="C73" i="4" s="1"/>
  <c r="C74" i="4" s="1"/>
  <c r="D33" i="4"/>
  <c r="C35" i="4" s="1"/>
  <c r="C36" i="4" s="1"/>
</calcChain>
</file>

<file path=xl/sharedStrings.xml><?xml version="1.0" encoding="utf-8"?>
<sst xmlns="http://schemas.openxmlformats.org/spreadsheetml/2006/main" count="147" uniqueCount="48">
  <si>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</si>
  <si>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</si>
  <si>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</si>
  <si>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</si>
  <si>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</si>
  <si>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</si>
  <si>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</si>
  <si>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</si>
  <si>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</si>
  <si>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</si>
  <si>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</si>
  <si>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</si>
  <si>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</si>
  <si>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</si>
  <si>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</si>
  <si>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</si>
  <si>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</si>
  <si>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</si>
  <si>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</si>
  <si>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</si>
  <si>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</si>
  <si>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</si>
  <si>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</si>
  <si>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</si>
  <si>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</si>
  <si>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</si>
  <si>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</si>
  <si>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</si>
  <si>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</si>
  <si>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</si>
  <si>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</si>
  <si>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</si>
  <si>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</si>
  <si>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</si>
  <si>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</si>
  <si>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</si>
  <si>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"Бавлинское лесничество"</t>
  </si>
  <si>
    <t>Кандызское участковое лесничество</t>
  </si>
  <si>
    <t>Бавлинское участковое лесничество</t>
  </si>
  <si>
    <t>6Ос1Б3Дн</t>
  </si>
  <si>
    <t>6Лп3Б1Дн+Кл</t>
  </si>
  <si>
    <t>7Б2Дн1Лп</t>
  </si>
  <si>
    <t>кв. 123 выд. 6, делянка 1</t>
  </si>
  <si>
    <t>кв. 285 выд. 10, 21, делянка 1</t>
  </si>
  <si>
    <t>кв. 287 выд. 13, делянка 1</t>
  </si>
  <si>
    <t>ЛОТ № 16</t>
  </si>
  <si>
    <t>ЛОТ № 17</t>
  </si>
  <si>
    <t>ЛОТ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</si>
</sst>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" xfId="0" applyNumberFormat="1" applyFont="1" applyFill="1" applyBorder="1" applyAlignment="1">
      <alignment horizontal="center" wrapText="1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67" zoomScaleNormal="100" zoomScaleSheetLayoutView="82" zoomScalePageLayoutView="85" workbookViewId="0">
      <selection activeCell="A77" sqref="A77:F77"/>
    </sheetView>
  </sheetViews>
  <sheetFormatPr defaultColWidth="9.140625" defaultRowHeight="23.25" x14ac:dyDescent="0.25"/>
  <cols>
    <col min="1" max="1" width="37.28515625" style="7" customWidth="1"/>
    <col min="2" max="2" width="46.140625" style="7" customWidth="1"/>
    <col min="3" max="3" width="25.85546875" style="7" customWidth="1"/>
    <col min="4" max="4" width="14.5703125" style="7" customWidth="1"/>
    <col min="5" max="5" width="4.85546875" style="7" customWidth="1"/>
    <col min="6" max="6" width="23.28515625" style="5" customWidth="1"/>
    <col min="7" max="7" width="1" style="5" customWidth="1"/>
    <col min="8" max="8" width="23.5703125" style="7" customWidth="1"/>
    <col min="9" max="9" width="23.5703125" style="53" hidden="1" customWidth="1"/>
    <col min="10" max="16384" width="9.140625" style="7"/>
  </cols>
  <sheetData>
    <row r="1" spans="1:7" ht="60.75" x14ac:dyDescent="0.8">
      <c r="A1" s="87" t="s">
        <v>45</v>
      </c>
      <c r="B1" s="87"/>
      <c r="C1" s="87"/>
      <c r="D1" s="87"/>
      <c r="E1" s="87"/>
      <c r="F1" s="87"/>
      <c r="G1" s="87"/>
    </row>
    <row r="2" spans="1:7" x14ac:dyDescent="0.25">
      <c r="A2" s="88" t="s">
        <v>35</v>
      </c>
      <c r="B2" s="88"/>
      <c r="C2" s="88"/>
      <c r="D2" s="88"/>
      <c r="E2" s="88"/>
      <c r="F2" s="88"/>
    </row>
    <row r="3" spans="1:7" x14ac:dyDescent="0.25">
      <c r="B3" s="64"/>
      <c r="F3" s="7"/>
    </row>
    <row r="4" spans="1:7" ht="25.5" x14ac:dyDescent="0.25">
      <c r="B4" s="13" t="s">
        <v>5</v>
      </c>
      <c r="C4" s="6"/>
    </row>
    <row r="5" spans="1:7" ht="20.25" x14ac:dyDescent="0.25">
      <c r="A5" s="9"/>
      <c r="B5" s="77" t="s">
        <v>15</v>
      </c>
      <c r="C5" s="80" t="s">
        <v>36</v>
      </c>
      <c r="D5" s="80"/>
      <c r="E5" s="80"/>
      <c r="F5" s="80"/>
      <c r="G5" s="38"/>
    </row>
    <row r="6" spans="1:7" ht="20.25" x14ac:dyDescent="0.25">
      <c r="A6" s="9"/>
      <c r="B6" s="78"/>
      <c r="C6" s="80" t="s">
        <v>38</v>
      </c>
      <c r="D6" s="80"/>
      <c r="E6" s="80"/>
      <c r="F6" s="80"/>
      <c r="G6" s="38"/>
    </row>
    <row r="7" spans="1:7" ht="20.25" x14ac:dyDescent="0.25">
      <c r="A7" s="9"/>
      <c r="B7" s="79"/>
      <c r="C7" s="80" t="s">
        <v>42</v>
      </c>
      <c r="D7" s="80"/>
      <c r="E7" s="80"/>
      <c r="F7" s="80"/>
      <c r="G7" s="38"/>
    </row>
    <row r="8" spans="1:7" x14ac:dyDescent="0.25">
      <c r="B8" s="34" t="s">
        <v>12</v>
      </c>
      <c r="C8" s="46">
        <v>9.9</v>
      </c>
      <c r="D8" s="44"/>
      <c r="E8" s="9"/>
    </row>
    <row r="9" spans="1:7" x14ac:dyDescent="0.25">
      <c r="B9" s="1" t="s">
        <v>9</v>
      </c>
      <c r="C9" s="47">
        <v>1366</v>
      </c>
      <c r="D9" s="81" t="s">
        <v>16</v>
      </c>
      <c r="E9" s="82"/>
      <c r="F9" s="85">
        <f>C10/C9</f>
        <v>9.1576866764275255</v>
      </c>
    </row>
    <row r="10" spans="1:7" x14ac:dyDescent="0.25">
      <c r="B10" s="1" t="s">
        <v>10</v>
      </c>
      <c r="C10" s="47">
        <v>12509.4</v>
      </c>
      <c r="D10" s="83"/>
      <c r="E10" s="84"/>
      <c r="F10" s="86"/>
    </row>
    <row r="11" spans="1:7" x14ac:dyDescent="0.25">
      <c r="B11" s="36"/>
      <c r="C11" s="37"/>
      <c r="D11" s="45"/>
    </row>
    <row r="12" spans="1:7" x14ac:dyDescent="0.3">
      <c r="B12" s="35" t="s">
        <v>7</v>
      </c>
      <c r="C12" s="61" t="s">
        <v>39</v>
      </c>
    </row>
    <row r="13" spans="1:7" x14ac:dyDescent="0.3">
      <c r="B13" s="35" t="s">
        <v>11</v>
      </c>
      <c r="C13" s="48">
        <v>60</v>
      </c>
    </row>
    <row r="14" spans="1:7" x14ac:dyDescent="0.3">
      <c r="B14" s="35" t="s">
        <v>13</v>
      </c>
      <c r="C14" s="54" t="s">
        <v>33</v>
      </c>
      <c r="D14" s="39"/>
    </row>
    <row r="15" spans="1:7" ht="24" thickBot="1" x14ac:dyDescent="0.3">
      <c r="B15" s="40"/>
      <c r="C15" s="40"/>
    </row>
    <row r="16" spans="1:7" ht="48" thickBot="1" x14ac:dyDescent="0.3">
      <c r="A16" s="92" t="s">
        <v>17</v>
      </c>
      <c r="B16" s="93"/>
      <c r="C16" s="22" t="s">
        <v>20</v>
      </c>
      <c r="D16" s="94" t="s">
        <v>22</v>
      </c>
      <c r="E16" s="95"/>
      <c r="F16" s="2" t="s">
        <v>21</v>
      </c>
    </row>
    <row r="17" spans="1:7" ht="24" thickBot="1" x14ac:dyDescent="0.3">
      <c r="A17" s="96" t="s">
        <v>34</v>
      </c>
      <c r="B17" s="97"/>
      <c r="C17" s="55">
        <v>186.14</v>
      </c>
      <c r="D17" s="49">
        <v>9.9</v>
      </c>
      <c r="E17" s="17" t="s">
        <v>24</v>
      </c>
      <c r="F17" s="25">
        <f t="shared" ref="F17:F24" si="0">C17*D17</f>
        <v>1842.7859999999998</v>
      </c>
      <c r="G17" s="68"/>
    </row>
    <row r="18" spans="1:7" x14ac:dyDescent="0.25">
      <c r="A18" s="69" t="s">
        <v>18</v>
      </c>
      <c r="B18" s="70"/>
      <c r="C18" s="50">
        <v>189.45</v>
      </c>
      <c r="D18" s="62">
        <v>0.59</v>
      </c>
      <c r="E18" s="18" t="s">
        <v>25</v>
      </c>
      <c r="F18" s="26">
        <f t="shared" si="0"/>
        <v>111.77549999999999</v>
      </c>
      <c r="G18" s="68"/>
    </row>
    <row r="19" spans="1:7" ht="24" thickBot="1" x14ac:dyDescent="0.3">
      <c r="A19" s="71" t="s">
        <v>19</v>
      </c>
      <c r="B19" s="72"/>
      <c r="C19" s="52">
        <v>762.99</v>
      </c>
      <c r="D19" s="63">
        <v>0.59</v>
      </c>
      <c r="E19" s="19" t="s">
        <v>25</v>
      </c>
      <c r="F19" s="27">
        <f t="shared" si="0"/>
        <v>450.16409999999996</v>
      </c>
      <c r="G19" s="68"/>
    </row>
    <row r="20" spans="1:7" ht="24" thickBot="1" x14ac:dyDescent="0.3">
      <c r="A20" s="73" t="s">
        <v>27</v>
      </c>
      <c r="B20" s="74"/>
      <c r="C20" s="56">
        <v>1409.04</v>
      </c>
      <c r="D20" s="56">
        <v>0</v>
      </c>
      <c r="E20" s="23" t="s">
        <v>24</v>
      </c>
      <c r="F20" s="28">
        <f t="shared" si="0"/>
        <v>0</v>
      </c>
      <c r="G20" s="68"/>
    </row>
    <row r="21" spans="1:7" x14ac:dyDescent="0.25">
      <c r="A21" s="69" t="s">
        <v>32</v>
      </c>
      <c r="B21" s="70"/>
      <c r="C21" s="50">
        <v>5358.15</v>
      </c>
      <c r="D21" s="60">
        <v>9.9</v>
      </c>
      <c r="E21" s="18" t="s">
        <v>24</v>
      </c>
      <c r="F21" s="26">
        <f t="shared" si="0"/>
        <v>53045.684999999998</v>
      </c>
      <c r="G21" s="68"/>
    </row>
    <row r="22" spans="1:7" x14ac:dyDescent="0.25">
      <c r="A22" s="75" t="s">
        <v>26</v>
      </c>
      <c r="B22" s="76"/>
      <c r="C22" s="57">
        <v>246.53</v>
      </c>
      <c r="D22" s="57">
        <v>9.9</v>
      </c>
      <c r="E22" s="20" t="s">
        <v>24</v>
      </c>
      <c r="F22" s="29">
        <f t="shared" si="0"/>
        <v>2440.6469999999999</v>
      </c>
      <c r="G22" s="68"/>
    </row>
    <row r="23" spans="1:7" x14ac:dyDescent="0.25">
      <c r="A23" s="75" t="s">
        <v>28</v>
      </c>
      <c r="B23" s="76"/>
      <c r="C23" s="58">
        <v>4374.5</v>
      </c>
      <c r="D23" s="51"/>
      <c r="E23" s="20" t="s">
        <v>24</v>
      </c>
      <c r="F23" s="29">
        <f t="shared" si="0"/>
        <v>0</v>
      </c>
      <c r="G23" s="68"/>
    </row>
    <row r="24" spans="1:7" x14ac:dyDescent="0.25">
      <c r="A24" s="75" t="s">
        <v>29</v>
      </c>
      <c r="B24" s="76"/>
      <c r="C24" s="58">
        <v>1282.45</v>
      </c>
      <c r="D24" s="51"/>
      <c r="E24" s="20" t="s">
        <v>24</v>
      </c>
      <c r="F24" s="29">
        <f t="shared" si="0"/>
        <v>0</v>
      </c>
      <c r="G24" s="68"/>
    </row>
    <row r="25" spans="1:7" x14ac:dyDescent="0.25">
      <c r="A25" s="75" t="s">
        <v>31</v>
      </c>
      <c r="B25" s="76"/>
      <c r="C25" s="58">
        <v>1000.47</v>
      </c>
      <c r="D25" s="51"/>
      <c r="E25" s="20" t="s">
        <v>24</v>
      </c>
      <c r="F25" s="29">
        <f>C25*D25</f>
        <v>0</v>
      </c>
      <c r="G25" s="68"/>
    </row>
    <row r="26" spans="1:7" ht="24" thickBot="1" x14ac:dyDescent="0.3">
      <c r="A26" s="71" t="s">
        <v>30</v>
      </c>
      <c r="B26" s="72"/>
      <c r="C26" s="59">
        <v>718.61</v>
      </c>
      <c r="D26" s="59"/>
      <c r="E26" s="19" t="s">
        <v>24</v>
      </c>
      <c r="F26" s="30">
        <f>C26*D26</f>
        <v>0</v>
      </c>
      <c r="G26" s="68"/>
    </row>
    <row r="27" spans="1:7" x14ac:dyDescent="0.25">
      <c r="B27" s="3"/>
      <c r="C27" s="3"/>
      <c r="D27" s="4"/>
      <c r="E27" s="4"/>
      <c r="G27" s="41"/>
    </row>
    <row r="28" spans="1:7" ht="25.5" x14ac:dyDescent="0.25">
      <c r="B28" s="13" t="s">
        <v>14</v>
      </c>
      <c r="C28" s="6"/>
    </row>
    <row r="29" spans="1:7" ht="20.25" x14ac:dyDescent="0.25">
      <c r="B29" s="89" t="s">
        <v>6</v>
      </c>
      <c r="C29" s="65" t="s">
        <v>0</v>
      </c>
      <c r="D29" s="8">
        <f>IF(F17&gt;0, ROUND((F17+C10)/C10,2), 0)</f>
        <v>1.1499999999999999</v>
      </c>
      <c r="E29" s="8"/>
      <c r="F29" s="9"/>
      <c r="G29" s="7"/>
    </row>
    <row r="30" spans="1:7" x14ac:dyDescent="0.25">
      <c r="B30" s="89"/>
      <c r="C30" s="65" t="s">
        <v>1</v>
      </c>
      <c r="D30" s="8">
        <f>IF(SUM(F18:F19)&gt;0,ROUND((F18+F19+C10)/C10,2),0)</f>
        <v>1.04</v>
      </c>
      <c r="E30" s="8"/>
      <c r="F30" s="10"/>
      <c r="G30" s="42"/>
    </row>
    <row r="31" spans="1:7" x14ac:dyDescent="0.25">
      <c r="B31" s="89"/>
      <c r="C31" s="65" t="s">
        <v>2</v>
      </c>
      <c r="D31" s="8">
        <f>IF(F20&gt;0,ROUND((F20+C10)/C10,2),0)</f>
        <v>0</v>
      </c>
      <c r="E31" s="11"/>
      <c r="F31" s="10"/>
    </row>
    <row r="32" spans="1:7" x14ac:dyDescent="0.25">
      <c r="B32" s="89"/>
      <c r="C32" s="12" t="s">
        <v>3</v>
      </c>
      <c r="D32" s="31">
        <f>IF(SUM(F21:F26)&gt;0,ROUND((SUM(F21:F26)+C10)/C10,2),0)</f>
        <v>5.44</v>
      </c>
      <c r="E32" s="9"/>
      <c r="F32" s="10"/>
    </row>
    <row r="33" spans="1:9" ht="25.5" x14ac:dyDescent="0.25">
      <c r="C33" s="32" t="s">
        <v>4</v>
      </c>
      <c r="D33" s="33">
        <f>SUM(D29:D32)-IF(VALUE(COUNTIF(D29:D32,"&gt;0"))=4,3,0)-IF(VALUE(COUNTIF(D29:D32,"&gt;0"))=3,2,0)-IF(VALUE(COUNTIF(D29:D32,"&gt;0"))=2,1,0)</f>
        <v>5.6300000000000008</v>
      </c>
      <c r="E33" s="24"/>
    </row>
    <row r="34" spans="1:9" x14ac:dyDescent="0.25">
      <c r="D34" s="14"/>
    </row>
    <row r="35" spans="1:9" ht="25.5" x14ac:dyDescent="0.35">
      <c r="A35" s="21"/>
      <c r="B35" s="15" t="s">
        <v>23</v>
      </c>
      <c r="C35" s="90">
        <f>D33*C10</f>
        <v>70427.922000000006</v>
      </c>
      <c r="D35" s="90"/>
    </row>
    <row r="36" spans="1:9" ht="20.25" x14ac:dyDescent="0.3">
      <c r="B36" s="16" t="s">
        <v>8</v>
      </c>
      <c r="C36" s="91">
        <f>C35/C9</f>
        <v>51.557775988286977</v>
      </c>
      <c r="D36" s="91"/>
      <c r="F36" s="7"/>
      <c r="G36" s="43"/>
    </row>
    <row r="37" spans="1:9" ht="20.25" x14ac:dyDescent="0.25">
      <c r="B37" s="53"/>
      <c r="F37" s="7"/>
      <c r="G37" s="7"/>
      <c r="I37" s="7"/>
    </row>
    <row r="38" spans="1:9" ht="20.25" x14ac:dyDescent="0.25">
      <c r="B38" s="53"/>
      <c r="F38" s="7"/>
      <c r="G38" s="7"/>
      <c r="I38" s="7"/>
    </row>
    <row r="39" spans="1:9" ht="60.75" x14ac:dyDescent="0.8">
      <c r="A39" s="87" t="s">
        <v>46</v>
      </c>
      <c r="B39" s="87"/>
      <c r="C39" s="87"/>
      <c r="D39" s="87"/>
      <c r="E39" s="87"/>
      <c r="F39" s="87"/>
      <c r="G39" s="87"/>
    </row>
    <row r="40" spans="1:9" x14ac:dyDescent="0.25">
      <c r="A40" s="88" t="s">
        <v>35</v>
      </c>
      <c r="B40" s="88"/>
      <c r="C40" s="88"/>
      <c r="D40" s="88"/>
      <c r="E40" s="88"/>
      <c r="F40" s="88"/>
    </row>
    <row r="41" spans="1:9" x14ac:dyDescent="0.25">
      <c r="B41" s="67"/>
      <c r="F41" s="7"/>
    </row>
    <row r="42" spans="1:9" ht="25.5" x14ac:dyDescent="0.25">
      <c r="B42" s="13" t="s">
        <v>5</v>
      </c>
      <c r="C42" s="6"/>
    </row>
    <row r="43" spans="1:9" ht="20.25" x14ac:dyDescent="0.25">
      <c r="A43" s="9"/>
      <c r="B43" s="77" t="s">
        <v>15</v>
      </c>
      <c r="C43" s="80" t="s">
        <v>36</v>
      </c>
      <c r="D43" s="80"/>
      <c r="E43" s="80"/>
      <c r="F43" s="80"/>
      <c r="G43" s="38"/>
    </row>
    <row r="44" spans="1:9" ht="20.25" x14ac:dyDescent="0.25">
      <c r="A44" s="9"/>
      <c r="B44" s="78"/>
      <c r="C44" s="80" t="s">
        <v>37</v>
      </c>
      <c r="D44" s="80"/>
      <c r="E44" s="80"/>
      <c r="F44" s="80"/>
      <c r="G44" s="38"/>
    </row>
    <row r="45" spans="1:9" ht="20.25" x14ac:dyDescent="0.25">
      <c r="A45" s="9"/>
      <c r="B45" s="79"/>
      <c r="C45" s="80" t="s">
        <v>43</v>
      </c>
      <c r="D45" s="80"/>
      <c r="E45" s="80"/>
      <c r="F45" s="80"/>
      <c r="G45" s="38"/>
    </row>
    <row r="46" spans="1:9" x14ac:dyDescent="0.25">
      <c r="B46" s="34" t="s">
        <v>12</v>
      </c>
      <c r="C46" s="46">
        <v>6.2</v>
      </c>
      <c r="D46" s="44"/>
      <c r="E46" s="9"/>
    </row>
    <row r="47" spans="1:9" x14ac:dyDescent="0.25">
      <c r="B47" s="1" t="s">
        <v>9</v>
      </c>
      <c r="C47" s="47">
        <v>1646</v>
      </c>
      <c r="D47" s="81" t="s">
        <v>16</v>
      </c>
      <c r="E47" s="82"/>
      <c r="F47" s="85">
        <f>C48/C47</f>
        <v>31.91661603888214</v>
      </c>
    </row>
    <row r="48" spans="1:9" x14ac:dyDescent="0.25">
      <c r="B48" s="1" t="s">
        <v>10</v>
      </c>
      <c r="C48" s="47">
        <v>52534.75</v>
      </c>
      <c r="D48" s="83"/>
      <c r="E48" s="84"/>
      <c r="F48" s="86"/>
    </row>
    <row r="49" spans="1:7" x14ac:dyDescent="0.25">
      <c r="B49" s="36"/>
      <c r="C49" s="37"/>
      <c r="D49" s="45"/>
    </row>
    <row r="50" spans="1:7" x14ac:dyDescent="0.3">
      <c r="B50" s="35" t="s">
        <v>7</v>
      </c>
      <c r="C50" s="61" t="s">
        <v>40</v>
      </c>
    </row>
    <row r="51" spans="1:7" x14ac:dyDescent="0.3">
      <c r="B51" s="35" t="s">
        <v>11</v>
      </c>
      <c r="C51" s="48">
        <v>70</v>
      </c>
    </row>
    <row r="52" spans="1:7" x14ac:dyDescent="0.3">
      <c r="B52" s="35" t="s">
        <v>13</v>
      </c>
      <c r="C52" s="54" t="s">
        <v>33</v>
      </c>
      <c r="D52" s="39"/>
    </row>
    <row r="53" spans="1:7" ht="24" thickBot="1" x14ac:dyDescent="0.3">
      <c r="B53" s="40"/>
      <c r="C53" s="40"/>
    </row>
    <row r="54" spans="1:7" ht="48" thickBot="1" x14ac:dyDescent="0.3">
      <c r="A54" s="92" t="s">
        <v>17</v>
      </c>
      <c r="B54" s="93"/>
      <c r="C54" s="22" t="s">
        <v>20</v>
      </c>
      <c r="D54" s="94" t="s">
        <v>22</v>
      </c>
      <c r="E54" s="95"/>
      <c r="F54" s="2" t="s">
        <v>21</v>
      </c>
    </row>
    <row r="55" spans="1:7" ht="24" thickBot="1" x14ac:dyDescent="0.3">
      <c r="A55" s="96" t="s">
        <v>34</v>
      </c>
      <c r="B55" s="97"/>
      <c r="C55" s="55">
        <v>186.14</v>
      </c>
      <c r="D55" s="49">
        <v>6.2</v>
      </c>
      <c r="E55" s="17" t="s">
        <v>24</v>
      </c>
      <c r="F55" s="25">
        <f t="shared" ref="F55:F62" si="1">C55*D55</f>
        <v>1154.068</v>
      </c>
      <c r="G55" s="68"/>
    </row>
    <row r="56" spans="1:7" x14ac:dyDescent="0.25">
      <c r="A56" s="69" t="s">
        <v>18</v>
      </c>
      <c r="B56" s="70"/>
      <c r="C56" s="50">
        <v>189.45</v>
      </c>
      <c r="D56" s="62">
        <v>1.085</v>
      </c>
      <c r="E56" s="18" t="s">
        <v>25</v>
      </c>
      <c r="F56" s="26">
        <f t="shared" si="1"/>
        <v>205.55324999999999</v>
      </c>
      <c r="G56" s="68"/>
    </row>
    <row r="57" spans="1:7" ht="24" thickBot="1" x14ac:dyDescent="0.3">
      <c r="A57" s="71" t="s">
        <v>19</v>
      </c>
      <c r="B57" s="72"/>
      <c r="C57" s="52">
        <v>762.99</v>
      </c>
      <c r="D57" s="63">
        <v>1.085</v>
      </c>
      <c r="E57" s="19" t="s">
        <v>25</v>
      </c>
      <c r="F57" s="27">
        <f t="shared" si="1"/>
        <v>827.84415000000001</v>
      </c>
      <c r="G57" s="68"/>
    </row>
    <row r="58" spans="1:7" ht="24" thickBot="1" x14ac:dyDescent="0.3">
      <c r="A58" s="73" t="s">
        <v>27</v>
      </c>
      <c r="B58" s="74"/>
      <c r="C58" s="56">
        <v>1409.04</v>
      </c>
      <c r="D58" s="56">
        <v>0</v>
      </c>
      <c r="E58" s="23" t="s">
        <v>24</v>
      </c>
      <c r="F58" s="28">
        <f t="shared" si="1"/>
        <v>0</v>
      </c>
      <c r="G58" s="68"/>
    </row>
    <row r="59" spans="1:7" x14ac:dyDescent="0.25">
      <c r="A59" s="69" t="s">
        <v>32</v>
      </c>
      <c r="B59" s="70"/>
      <c r="C59" s="50">
        <v>5358.15</v>
      </c>
      <c r="D59" s="60">
        <v>6.2</v>
      </c>
      <c r="E59" s="18" t="s">
        <v>24</v>
      </c>
      <c r="F59" s="26">
        <f t="shared" si="1"/>
        <v>33220.53</v>
      </c>
      <c r="G59" s="68"/>
    </row>
    <row r="60" spans="1:7" x14ac:dyDescent="0.25">
      <c r="A60" s="75" t="s">
        <v>26</v>
      </c>
      <c r="B60" s="76"/>
      <c r="C60" s="57">
        <v>246.53</v>
      </c>
      <c r="D60" s="57"/>
      <c r="E60" s="20" t="s">
        <v>24</v>
      </c>
      <c r="F60" s="29">
        <f t="shared" si="1"/>
        <v>0</v>
      </c>
      <c r="G60" s="68"/>
    </row>
    <row r="61" spans="1:7" x14ac:dyDescent="0.25">
      <c r="A61" s="75" t="s">
        <v>28</v>
      </c>
      <c r="B61" s="76"/>
      <c r="C61" s="58">
        <v>4374.5</v>
      </c>
      <c r="D61" s="51">
        <v>6.2</v>
      </c>
      <c r="E61" s="20" t="s">
        <v>24</v>
      </c>
      <c r="F61" s="29">
        <f t="shared" si="1"/>
        <v>27121.9</v>
      </c>
      <c r="G61" s="68"/>
    </row>
    <row r="62" spans="1:7" x14ac:dyDescent="0.25">
      <c r="A62" s="75" t="s">
        <v>29</v>
      </c>
      <c r="B62" s="76"/>
      <c r="C62" s="58">
        <v>1282.45</v>
      </c>
      <c r="D62" s="51">
        <v>6.2</v>
      </c>
      <c r="E62" s="20" t="s">
        <v>24</v>
      </c>
      <c r="F62" s="29">
        <f t="shared" si="1"/>
        <v>7951.1900000000005</v>
      </c>
      <c r="G62" s="68"/>
    </row>
    <row r="63" spans="1:7" x14ac:dyDescent="0.25">
      <c r="A63" s="75" t="s">
        <v>31</v>
      </c>
      <c r="B63" s="76"/>
      <c r="C63" s="58">
        <v>1000.47</v>
      </c>
      <c r="D63" s="51">
        <v>6.2</v>
      </c>
      <c r="E63" s="20" t="s">
        <v>24</v>
      </c>
      <c r="F63" s="29">
        <f>C63*D63</f>
        <v>6202.9140000000007</v>
      </c>
      <c r="G63" s="68"/>
    </row>
    <row r="64" spans="1:7" ht="24" thickBot="1" x14ac:dyDescent="0.3">
      <c r="A64" s="71" t="s">
        <v>30</v>
      </c>
      <c r="B64" s="72"/>
      <c r="C64" s="59">
        <v>718.61</v>
      </c>
      <c r="D64" s="59">
        <v>62</v>
      </c>
      <c r="E64" s="19" t="s">
        <v>24</v>
      </c>
      <c r="F64" s="30">
        <f>C64*D64</f>
        <v>44553.82</v>
      </c>
      <c r="G64" s="68"/>
    </row>
    <row r="65" spans="1:7" x14ac:dyDescent="0.25">
      <c r="B65" s="3"/>
      <c r="C65" s="3"/>
      <c r="D65" s="4"/>
      <c r="E65" s="4"/>
      <c r="G65" s="41"/>
    </row>
    <row r="66" spans="1:7" ht="25.5" x14ac:dyDescent="0.25">
      <c r="B66" s="13" t="s">
        <v>14</v>
      </c>
      <c r="C66" s="6"/>
    </row>
    <row r="67" spans="1:7" ht="20.25" x14ac:dyDescent="0.25">
      <c r="B67" s="89" t="s">
        <v>6</v>
      </c>
      <c r="C67" s="66" t="s">
        <v>0</v>
      </c>
      <c r="D67" s="8">
        <f>IF(F55&gt;0, ROUND((F55+C48)/C48,2), 0)</f>
        <v>1.02</v>
      </c>
      <c r="E67" s="8"/>
      <c r="F67" s="9"/>
      <c r="G67" s="7"/>
    </row>
    <row r="68" spans="1:7" x14ac:dyDescent="0.25">
      <c r="B68" s="89"/>
      <c r="C68" s="66" t="s">
        <v>1</v>
      </c>
      <c r="D68" s="8">
        <f>IF(SUM(F56:F57)&gt;0,ROUND((F56+F57+C48)/C48,2),0)</f>
        <v>1.02</v>
      </c>
      <c r="E68" s="8"/>
      <c r="F68" s="10"/>
      <c r="G68" s="42"/>
    </row>
    <row r="69" spans="1:7" x14ac:dyDescent="0.25">
      <c r="B69" s="89"/>
      <c r="C69" s="66" t="s">
        <v>2</v>
      </c>
      <c r="D69" s="8">
        <f>IF(F58&gt;0,ROUND((F58+C48)/C48,2),0)</f>
        <v>0</v>
      </c>
      <c r="E69" s="11"/>
      <c r="F69" s="10"/>
    </row>
    <row r="70" spans="1:7" x14ac:dyDescent="0.25">
      <c r="B70" s="89"/>
      <c r="C70" s="12" t="s">
        <v>3</v>
      </c>
      <c r="D70" s="31">
        <f>IF(SUM(F59:F64)&gt;0,ROUND((SUM(F59:F64)+C48)/C48,2),0)</f>
        <v>3.27</v>
      </c>
      <c r="E70" s="9"/>
      <c r="F70" s="10"/>
    </row>
    <row r="71" spans="1:7" ht="25.5" x14ac:dyDescent="0.25">
      <c r="C71" s="32" t="s">
        <v>4</v>
      </c>
      <c r="D71" s="33">
        <f>SUM(D67:D70)-IF(VALUE(COUNTIF(D67:D70,"&gt;0"))=4,3,0)-IF(VALUE(COUNTIF(D67:D70,"&gt;0"))=3,2,0)-IF(VALUE(COUNTIF(D67:D70,"&gt;0"))=2,1,0)</f>
        <v>3.3100000000000005</v>
      </c>
      <c r="E71" s="24"/>
    </row>
    <row r="72" spans="1:7" x14ac:dyDescent="0.25">
      <c r="D72" s="14"/>
    </row>
    <row r="73" spans="1:7" ht="25.5" x14ac:dyDescent="0.35">
      <c r="A73" s="21"/>
      <c r="B73" s="15" t="s">
        <v>23</v>
      </c>
      <c r="C73" s="90">
        <f>D71*C48</f>
        <v>173890.02250000002</v>
      </c>
      <c r="D73" s="90"/>
    </row>
    <row r="74" spans="1:7" ht="20.25" x14ac:dyDescent="0.3">
      <c r="B74" s="16" t="s">
        <v>8</v>
      </c>
      <c r="C74" s="91">
        <f>C73/C47</f>
        <v>105.64399908869989</v>
      </c>
      <c r="D74" s="91"/>
      <c r="F74" s="7"/>
      <c r="G74" s="43"/>
    </row>
    <row r="75" spans="1:7" ht="20.25" x14ac:dyDescent="0.25">
      <c r="B75" s="53"/>
      <c r="F75" s="7"/>
      <c r="G75" s="7"/>
    </row>
    <row r="76" spans="1:7" ht="60.75" x14ac:dyDescent="0.8">
      <c r="A76" s="87" t="s">
        <v>47</v>
      </c>
      <c r="B76" s="87"/>
      <c r="C76" s="87"/>
      <c r="D76" s="87"/>
      <c r="E76" s="87"/>
      <c r="F76" s="87"/>
      <c r="G76" s="87"/>
    </row>
    <row r="77" spans="1:7" ht="60.75" customHeight="1" x14ac:dyDescent="0.25">
      <c r="A77" s="88" t="s">
        <v>35</v>
      </c>
      <c r="B77" s="88"/>
      <c r="C77" s="88"/>
      <c r="D77" s="88"/>
      <c r="E77" s="88"/>
      <c r="F77" s="88"/>
    </row>
    <row r="78" spans="1:7" ht="23.25" customHeight="1" x14ac:dyDescent="0.25">
      <c r="B78" s="67"/>
      <c r="F78" s="7"/>
    </row>
    <row r="79" spans="1:7" ht="25.5" x14ac:dyDescent="0.25">
      <c r="B79" s="13" t="s">
        <v>5</v>
      </c>
      <c r="C79" s="6"/>
    </row>
    <row r="80" spans="1:7" ht="20.25" x14ac:dyDescent="0.25">
      <c r="A80" s="9"/>
      <c r="B80" s="77" t="s">
        <v>15</v>
      </c>
      <c r="C80" s="80" t="s">
        <v>36</v>
      </c>
      <c r="D80" s="80"/>
      <c r="E80" s="80"/>
      <c r="F80" s="80"/>
      <c r="G80" s="38"/>
    </row>
    <row r="81" spans="1:7" ht="20.25" customHeight="1" x14ac:dyDescent="0.25">
      <c r="A81" s="9"/>
      <c r="B81" s="78"/>
      <c r="C81" s="80" t="s">
        <v>37</v>
      </c>
      <c r="D81" s="80"/>
      <c r="E81" s="80"/>
      <c r="F81" s="80"/>
      <c r="G81" s="38"/>
    </row>
    <row r="82" spans="1:7" ht="20.25" customHeight="1" x14ac:dyDescent="0.25">
      <c r="A82" s="9"/>
      <c r="B82" s="79"/>
      <c r="C82" s="80" t="s">
        <v>44</v>
      </c>
      <c r="D82" s="80"/>
      <c r="E82" s="80"/>
      <c r="F82" s="80"/>
      <c r="G82" s="38"/>
    </row>
    <row r="83" spans="1:7" ht="20.25" customHeight="1" x14ac:dyDescent="0.25">
      <c r="B83" s="34" t="s">
        <v>12</v>
      </c>
      <c r="C83" s="46">
        <v>3.3</v>
      </c>
      <c r="D83" s="44"/>
      <c r="E83" s="9"/>
    </row>
    <row r="84" spans="1:7" x14ac:dyDescent="0.25">
      <c r="B84" s="1" t="s">
        <v>9</v>
      </c>
      <c r="C84" s="47">
        <v>451</v>
      </c>
      <c r="D84" s="81" t="s">
        <v>16</v>
      </c>
      <c r="E84" s="82"/>
      <c r="F84" s="85">
        <f>C85/C84</f>
        <v>42.201374722838139</v>
      </c>
    </row>
    <row r="85" spans="1:7" ht="23.25" customHeight="1" x14ac:dyDescent="0.25">
      <c r="B85" s="1" t="s">
        <v>10</v>
      </c>
      <c r="C85" s="47">
        <v>19032.82</v>
      </c>
      <c r="D85" s="83"/>
      <c r="E85" s="84"/>
      <c r="F85" s="86"/>
    </row>
    <row r="86" spans="1:7" x14ac:dyDescent="0.25">
      <c r="B86" s="36"/>
      <c r="C86" s="37"/>
      <c r="D86" s="45"/>
    </row>
    <row r="87" spans="1:7" x14ac:dyDescent="0.3">
      <c r="B87" s="35" t="s">
        <v>7</v>
      </c>
      <c r="C87" s="61" t="s">
        <v>41</v>
      </c>
    </row>
    <row r="88" spans="1:7" x14ac:dyDescent="0.3">
      <c r="B88" s="35" t="s">
        <v>11</v>
      </c>
      <c r="C88" s="48">
        <v>70</v>
      </c>
    </row>
    <row r="89" spans="1:7" x14ac:dyDescent="0.3">
      <c r="B89" s="35" t="s">
        <v>13</v>
      </c>
      <c r="C89" s="54" t="s">
        <v>33</v>
      </c>
      <c r="D89" s="39"/>
    </row>
    <row r="90" spans="1:7" ht="24" thickBot="1" x14ac:dyDescent="0.3">
      <c r="B90" s="40"/>
      <c r="C90" s="40"/>
    </row>
    <row r="91" spans="1:7" ht="48" thickBot="1" x14ac:dyDescent="0.3">
      <c r="A91" s="92" t="s">
        <v>17</v>
      </c>
      <c r="B91" s="93"/>
      <c r="C91" s="22" t="s">
        <v>20</v>
      </c>
      <c r="D91" s="94" t="s">
        <v>22</v>
      </c>
      <c r="E91" s="95"/>
      <c r="F91" s="2" t="s">
        <v>21</v>
      </c>
    </row>
    <row r="92" spans="1:7" ht="48" customHeight="1" thickBot="1" x14ac:dyDescent="0.3">
      <c r="A92" s="96" t="s">
        <v>34</v>
      </c>
      <c r="B92" s="97"/>
      <c r="C92" s="55">
        <v>186.14</v>
      </c>
      <c r="D92" s="49">
        <v>3.3</v>
      </c>
      <c r="E92" s="17" t="s">
        <v>24</v>
      </c>
      <c r="F92" s="25">
        <f t="shared" ref="F92:F99" si="2">C92*D92</f>
        <v>614.26199999999994</v>
      </c>
      <c r="G92" s="68"/>
    </row>
    <row r="93" spans="1:7" ht="24" customHeight="1" x14ac:dyDescent="0.25">
      <c r="A93" s="69" t="s">
        <v>18</v>
      </c>
      <c r="B93" s="70"/>
      <c r="C93" s="50">
        <v>189.45</v>
      </c>
      <c r="D93" s="62">
        <v>0.98499999999999999</v>
      </c>
      <c r="E93" s="18" t="s">
        <v>25</v>
      </c>
      <c r="F93" s="26">
        <f t="shared" si="2"/>
        <v>186.60825</v>
      </c>
      <c r="G93" s="68"/>
    </row>
    <row r="94" spans="1:7" ht="23.25" customHeight="1" thickBot="1" x14ac:dyDescent="0.3">
      <c r="A94" s="71" t="s">
        <v>19</v>
      </c>
      <c r="B94" s="72"/>
      <c r="C94" s="52">
        <v>762.99</v>
      </c>
      <c r="D94" s="63">
        <v>0.98499999999999999</v>
      </c>
      <c r="E94" s="19" t="s">
        <v>25</v>
      </c>
      <c r="F94" s="27">
        <f t="shared" si="2"/>
        <v>751.54515000000004</v>
      </c>
      <c r="G94" s="68"/>
    </row>
    <row r="95" spans="1:7" ht="24" customHeight="1" thickBot="1" x14ac:dyDescent="0.3">
      <c r="A95" s="73" t="s">
        <v>27</v>
      </c>
      <c r="B95" s="74"/>
      <c r="C95" s="56">
        <v>1409.04</v>
      </c>
      <c r="D95" s="56">
        <v>0</v>
      </c>
      <c r="E95" s="23" t="s">
        <v>24</v>
      </c>
      <c r="F95" s="28">
        <f t="shared" si="2"/>
        <v>0</v>
      </c>
      <c r="G95" s="68"/>
    </row>
    <row r="96" spans="1:7" ht="24" customHeight="1" x14ac:dyDescent="0.25">
      <c r="A96" s="69" t="s">
        <v>32</v>
      </c>
      <c r="B96" s="70"/>
      <c r="C96" s="50">
        <v>5358.15</v>
      </c>
      <c r="D96" s="60">
        <v>3.3</v>
      </c>
      <c r="E96" s="18" t="s">
        <v>24</v>
      </c>
      <c r="F96" s="26">
        <f t="shared" si="2"/>
        <v>17681.894999999997</v>
      </c>
      <c r="G96" s="68"/>
    </row>
    <row r="97" spans="1:7" ht="23.25" customHeight="1" x14ac:dyDescent="0.25">
      <c r="A97" s="75" t="s">
        <v>26</v>
      </c>
      <c r="B97" s="76"/>
      <c r="C97" s="57">
        <v>246.53</v>
      </c>
      <c r="D97" s="57">
        <v>0</v>
      </c>
      <c r="E97" s="20" t="s">
        <v>24</v>
      </c>
      <c r="F97" s="29">
        <f t="shared" si="2"/>
        <v>0</v>
      </c>
      <c r="G97" s="68"/>
    </row>
    <row r="98" spans="1:7" ht="23.25" customHeight="1" x14ac:dyDescent="0.25">
      <c r="A98" s="75" t="s">
        <v>28</v>
      </c>
      <c r="B98" s="76"/>
      <c r="C98" s="58">
        <v>4374.5</v>
      </c>
      <c r="D98" s="51">
        <v>3.3</v>
      </c>
      <c r="E98" s="20" t="s">
        <v>24</v>
      </c>
      <c r="F98" s="29">
        <f t="shared" si="2"/>
        <v>14435.849999999999</v>
      </c>
      <c r="G98" s="68"/>
    </row>
    <row r="99" spans="1:7" ht="23.25" customHeight="1" x14ac:dyDescent="0.25">
      <c r="A99" s="75" t="s">
        <v>29</v>
      </c>
      <c r="B99" s="76"/>
      <c r="C99" s="58">
        <v>1282.45</v>
      </c>
      <c r="D99" s="51">
        <v>3.3</v>
      </c>
      <c r="E99" s="20" t="s">
        <v>24</v>
      </c>
      <c r="F99" s="29">
        <f t="shared" si="2"/>
        <v>4232.085</v>
      </c>
      <c r="G99" s="68"/>
    </row>
    <row r="100" spans="1:7" ht="23.25" customHeight="1" x14ac:dyDescent="0.25">
      <c r="A100" s="75" t="s">
        <v>31</v>
      </c>
      <c r="B100" s="76"/>
      <c r="C100" s="58">
        <v>1000.47</v>
      </c>
      <c r="D100" s="51">
        <v>3.3</v>
      </c>
      <c r="E100" s="20" t="s">
        <v>24</v>
      </c>
      <c r="F100" s="29">
        <f>C100*D100</f>
        <v>3301.5509999999999</v>
      </c>
      <c r="G100" s="68"/>
    </row>
    <row r="101" spans="1:7" ht="23.25" customHeight="1" thickBot="1" x14ac:dyDescent="0.3">
      <c r="A101" s="71" t="s">
        <v>30</v>
      </c>
      <c r="B101" s="72"/>
      <c r="C101" s="59">
        <v>718.61</v>
      </c>
      <c r="D101" s="59">
        <v>33</v>
      </c>
      <c r="E101" s="19" t="s">
        <v>24</v>
      </c>
      <c r="F101" s="30">
        <f>C101*D101</f>
        <v>23714.13</v>
      </c>
      <c r="G101" s="68"/>
    </row>
    <row r="102" spans="1:7" x14ac:dyDescent="0.25">
      <c r="B102" s="3"/>
      <c r="C102" s="3"/>
      <c r="D102" s="4"/>
      <c r="E102" s="4"/>
      <c r="G102" s="41"/>
    </row>
    <row r="103" spans="1:7" ht="25.5" x14ac:dyDescent="0.25">
      <c r="B103" s="13" t="s">
        <v>14</v>
      </c>
      <c r="C103" s="6"/>
    </row>
    <row r="104" spans="1:7" ht="20.25" x14ac:dyDescent="0.25">
      <c r="B104" s="89" t="s">
        <v>6</v>
      </c>
      <c r="C104" s="66" t="s">
        <v>0</v>
      </c>
      <c r="D104" s="8">
        <f>IF(F92&gt;0, ROUND((F92+C85)/C85,2), 0)</f>
        <v>1.03</v>
      </c>
      <c r="E104" s="8"/>
      <c r="F104" s="9"/>
      <c r="G104" s="7"/>
    </row>
    <row r="105" spans="1:7" x14ac:dyDescent="0.25">
      <c r="B105" s="89"/>
      <c r="C105" s="66" t="s">
        <v>1</v>
      </c>
      <c r="D105" s="8">
        <f>IF(SUM(F93:F94)&gt;0,ROUND((F93+F94+C85)/C85,2),0)</f>
        <v>1.05</v>
      </c>
      <c r="E105" s="8"/>
      <c r="F105" s="10"/>
      <c r="G105" s="42"/>
    </row>
    <row r="106" spans="1:7" x14ac:dyDescent="0.25">
      <c r="B106" s="89"/>
      <c r="C106" s="66" t="s">
        <v>2</v>
      </c>
      <c r="D106" s="8">
        <f>IF(F95&gt;0,ROUND((F95+C85)/C85,2),0)</f>
        <v>0</v>
      </c>
      <c r="E106" s="11"/>
      <c r="F106" s="10"/>
    </row>
    <row r="107" spans="1:7" x14ac:dyDescent="0.25">
      <c r="B107" s="89"/>
      <c r="C107" s="12" t="s">
        <v>3</v>
      </c>
      <c r="D107" s="31">
        <f>IF(SUM(F96:F101)&gt;0,ROUND((SUM(F96:F101)+C85)/C85,2),0)</f>
        <v>4.33</v>
      </c>
      <c r="E107" s="9"/>
      <c r="F107" s="10"/>
    </row>
    <row r="108" spans="1:7" ht="25.5" x14ac:dyDescent="0.25">
      <c r="C108" s="32" t="s">
        <v>4</v>
      </c>
      <c r="D108" s="33">
        <f>SUM(D104:D107)-IF(VALUE(COUNTIF(D104:D107,"&gt;0"))=4,3,0)-IF(VALUE(COUNTIF(D104:D107,"&gt;0"))=3,2,0)-IF(VALUE(COUNTIF(D104:D107,"&gt;0"))=2,1,0)</f>
        <v>4.41</v>
      </c>
      <c r="E108" s="24"/>
    </row>
    <row r="109" spans="1:7" x14ac:dyDescent="0.25">
      <c r="D109" s="14"/>
    </row>
    <row r="110" spans="1:7" ht="25.5" x14ac:dyDescent="0.35">
      <c r="A110" s="21"/>
      <c r="B110" s="15" t="s">
        <v>23</v>
      </c>
      <c r="C110" s="90">
        <f>D108*C85</f>
        <v>83934.736199999999</v>
      </c>
      <c r="D110" s="90"/>
    </row>
    <row r="111" spans="1:7" ht="20.25" x14ac:dyDescent="0.3">
      <c r="B111" s="16" t="s">
        <v>8</v>
      </c>
      <c r="C111" s="91">
        <f>C110/C84</f>
        <v>186.10806252771619</v>
      </c>
      <c r="D111" s="91"/>
      <c r="F111" s="7"/>
      <c r="G111" s="43"/>
    </row>
    <row r="112" spans="1:7" ht="25.5" x14ac:dyDescent="0.35">
      <c r="A112" s="21"/>
      <c r="B112" s="15"/>
      <c r="C112" s="90"/>
      <c r="D112" s="90"/>
    </row>
    <row r="113" spans="2:7" ht="20.25" x14ac:dyDescent="0.3">
      <c r="B113" s="16"/>
      <c r="C113" s="91"/>
      <c r="D113" s="91"/>
      <c r="F113" s="7"/>
      <c r="G113" s="43"/>
    </row>
  </sheetData>
  <sheetProtection formatRows="0" insertColumns="0" insertRows="0"/>
  <mergeCells count="74">
    <mergeCell ref="F84:F85"/>
    <mergeCell ref="A91:B91"/>
    <mergeCell ref="D91:E91"/>
    <mergeCell ref="B104:B107"/>
    <mergeCell ref="C110:D110"/>
    <mergeCell ref="A92:B92"/>
    <mergeCell ref="A55:B55"/>
    <mergeCell ref="A76:G76"/>
    <mergeCell ref="A77:F77"/>
    <mergeCell ref="B80:B82"/>
    <mergeCell ref="C80:F80"/>
    <mergeCell ref="C81:F81"/>
    <mergeCell ref="C82:F82"/>
    <mergeCell ref="C112:D112"/>
    <mergeCell ref="C113:D113"/>
    <mergeCell ref="B67:B70"/>
    <mergeCell ref="C73:D73"/>
    <mergeCell ref="C74:D74"/>
    <mergeCell ref="D84:E85"/>
    <mergeCell ref="C111:D111"/>
    <mergeCell ref="A25:B25"/>
    <mergeCell ref="A26:B26"/>
    <mergeCell ref="G55:G64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D47:E48"/>
    <mergeCell ref="F47:F48"/>
    <mergeCell ref="A54:B54"/>
    <mergeCell ref="D54:E54"/>
    <mergeCell ref="A39:G39"/>
    <mergeCell ref="A40:F40"/>
    <mergeCell ref="B43:B45"/>
    <mergeCell ref="C43:F43"/>
    <mergeCell ref="C44:F44"/>
    <mergeCell ref="C45:F45"/>
    <mergeCell ref="A1:G1"/>
    <mergeCell ref="A2:F2"/>
    <mergeCell ref="B29:B32"/>
    <mergeCell ref="C35:D35"/>
    <mergeCell ref="C36:D36"/>
    <mergeCell ref="A16:B16"/>
    <mergeCell ref="D16:E16"/>
    <mergeCell ref="A17:B17"/>
    <mergeCell ref="G17:G26"/>
    <mergeCell ref="A18:B18"/>
    <mergeCell ref="A19:B19"/>
    <mergeCell ref="A20:B20"/>
    <mergeCell ref="A21:B21"/>
    <mergeCell ref="A22:B22"/>
    <mergeCell ref="A23:B23"/>
    <mergeCell ref="A24:B24"/>
    <mergeCell ref="B5:B7"/>
    <mergeCell ref="C5:F5"/>
    <mergeCell ref="C6:F6"/>
    <mergeCell ref="C7:F7"/>
    <mergeCell ref="D9:E10"/>
    <mergeCell ref="F9:F10"/>
    <mergeCell ref="G92:G10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</mergeCells>
  <dataValidations count="1">
    <dataValidation type="list" allowBlank="1" showInputMessage="1" showErrorMessage="1" sqref="C89 C52 C14">
      <formula1>способ_рубки</formula1>
    </dataValidation>
  </dataValidations>
  <pageMargins left="0.25" right="0.25" top="0.54166666666666663" bottom="0.75" header="0.3" footer="0.3"/>
  <pageSetup paperSize="9" scale="64" orientation="portrait" r:id="rId1"/>
  <rowBreaks count="2" manualBreakCount="2">
    <brk id="38" max="6" man="1"/>
    <brk id="7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по Методике</vt:lpstr>
      <vt:lpstr>'Расчет стоимости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2019-11-05T06:27:16Z</cp:lastPrinted>
  <dcterms:created xsi:type="dcterms:W3CDTF">2016-01-18T14:22:10Z</dcterms:created>
  <dcterms:modified xsi:type="dcterms:W3CDTF">2019-11-12T06:47:33Z</dcterms:modified>
</cp:coreProperties>
</file>